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Паспорти 28 05 19\"/>
    </mc:Choice>
  </mc:AlternateContent>
  <bookViews>
    <workbookView xWindow="480" yWindow="135" windowWidth="15480" windowHeight="11640"/>
  </bookViews>
  <sheets>
    <sheet name="КПК0212111" sheetId="2" r:id="rId1"/>
  </sheets>
  <definedNames>
    <definedName name="_xlnm.Print_Area" localSheetId="0">КПК0212111!$A$1:$BM$84</definedName>
  </definedNames>
  <calcPr calcId="162913"/>
</workbook>
</file>

<file path=xl/calcChain.xml><?xml version="1.0" encoding="utf-8"?>
<calcChain xmlns="http://schemas.openxmlformats.org/spreadsheetml/2006/main">
  <c r="AS23" i="2" l="1"/>
  <c r="AC45" i="2" s="1"/>
  <c r="Y54" i="2"/>
  <c r="AG56" i="2" l="1"/>
  <c r="Y56" i="2"/>
  <c r="AO55" i="2"/>
  <c r="AO54" i="2"/>
  <c r="AO56" i="2" s="1"/>
  <c r="AK45" i="2"/>
  <c r="AK46" i="2" s="1"/>
  <c r="U23" i="2"/>
  <c r="BE74" i="2"/>
  <c r="BE73" i="2"/>
  <c r="BE72" i="2"/>
  <c r="BE71" i="2"/>
  <c r="BE70" i="2"/>
  <c r="BE69" i="2"/>
  <c r="BE68" i="2"/>
  <c r="BE67" i="2"/>
  <c r="BE66" i="2"/>
  <c r="BE65" i="2"/>
  <c r="BE64" i="2"/>
  <c r="BE63" i="2"/>
  <c r="BE62" i="2"/>
  <c r="BA45" i="2" l="1"/>
  <c r="AC46" i="2"/>
  <c r="BA46" i="2" s="1"/>
</calcChain>
</file>

<file path=xl/sharedStrings.xml><?xml version="1.0" encoding="utf-8"?>
<sst xmlns="http://schemas.openxmlformats.org/spreadsheetml/2006/main" count="128" uniqueCount="99">
  <si>
    <t>ЗАТВЕРДЖЕНО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</si>
  <si>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</si>
  <si>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</si>
  <si>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</si>
  <si>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</si>
  <si>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</si>
  <si>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2.</t>
  </si>
  <si>
    <t>Назва регіональної цільової програми та підпрограми</t>
  </si>
  <si>
    <t>npp</t>
  </si>
  <si>
    <t>name</t>
  </si>
  <si>
    <t>pz2</t>
  </si>
  <si>
    <t>ps2</t>
  </si>
  <si>
    <t>formula=RC[-16]+RC[-8]</t>
  </si>
  <si>
    <t>s4.7</t>
  </si>
  <si>
    <t>p4.8</t>
  </si>
  <si>
    <t>s4.8</t>
  </si>
  <si>
    <t>p4.9</t>
  </si>
  <si>
    <t>s4.9</t>
  </si>
  <si>
    <t>p4.10</t>
  </si>
  <si>
    <t>s4.10</t>
  </si>
  <si>
    <t>od_vim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</si>
  <si>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</si>
  <si>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</si>
  <si>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</si>
  <si>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</si>
  <si>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</si>
  <si>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</si>
  <si>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</si>
  <si>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</si>
  <si>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Завдання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</si>
  <si>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</si>
  <si>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</si>
  <si>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</si>
  <si>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</si>
  <si>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</si>
  <si>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</si>
  <si>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</si>
  <si>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</si>
  <si>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Показник</t>
  </si>
  <si>
    <t>s2</t>
  </si>
  <si>
    <t>dger_inf</t>
  </si>
  <si>
    <t>zp</t>
  </si>
  <si>
    <t>Зміцнення та поліпшення здоров’я населення шляхом забезпечення потреб населення у первинній медичній допомозі.</t>
  </si>
  <si>
    <t>УСЬОГО</t>
  </si>
  <si>
    <t>затрат</t>
  </si>
  <si>
    <t>Кількість штатних посад, в т.ч.</t>
  </si>
  <si>
    <t>од.</t>
  </si>
  <si>
    <t>лікарів, які надають первинну медичну допомогу</t>
  </si>
  <si>
    <t>продукту</t>
  </si>
  <si>
    <t>Кількість прикріпленого населення</t>
  </si>
  <si>
    <t>Довідка статистики</t>
  </si>
  <si>
    <t>кількість пролікованих хворих</t>
  </si>
  <si>
    <t>Статистична звітність ф №089/о</t>
  </si>
  <si>
    <t>ефективності</t>
  </si>
  <si>
    <t>Розрахунок: кількість населення/ на кількість лікарів, що надають ПМД</t>
  </si>
  <si>
    <t>якості</t>
  </si>
  <si>
    <t>забезпечення повноти охоплення профілактичними щепленнями</t>
  </si>
  <si>
    <t>відс.</t>
  </si>
  <si>
    <t>Звіт про профілактичні щеплення  за 2018 рік ф №5</t>
  </si>
  <si>
    <t>динаміка виявлення випадків туберкульозу в занедбаних станах</t>
  </si>
  <si>
    <t>Статистична звітність ф№35</t>
  </si>
  <si>
    <t>динаміка виявлення випадків онкозахворювань в занедбаних станах</t>
  </si>
  <si>
    <t>середня кількість відвідування на одного лікаря</t>
  </si>
  <si>
    <t>Статистична звітність ф№20</t>
  </si>
  <si>
    <t>Зміцнення та поліпшення здоров’я населення шляхом забезпечення потреб населення у первинній медичній допомозі</t>
  </si>
  <si>
    <t>0200000</t>
  </si>
  <si>
    <t>(грн)</t>
  </si>
  <si>
    <t>бюджетної програми місцевого бюджету на 2019  рік</t>
  </si>
  <si>
    <t>0210000</t>
  </si>
  <si>
    <t>0726</t>
  </si>
  <si>
    <t>Бобринецька районна державна адміністрація</t>
  </si>
  <si>
    <t>8. Завдання бюджетної програми:</t>
  </si>
  <si>
    <t>7. Мета бюджетної програми:</t>
  </si>
  <si>
    <t>0212111</t>
  </si>
  <si>
    <t>6. Цілі державної політики, на досягнення яких спрямована реалізація бюджетної програми</t>
  </si>
  <si>
    <t>Ціль державної політики</t>
  </si>
  <si>
    <t>Програма економічного і соціального розвитку Бобринецького району на 2019 рік</t>
  </si>
  <si>
    <t>від "_____" _________________2019 року № __________</t>
  </si>
  <si>
    <t>Первинна медична допомога населенню, що надається центрами первинної медичної (медико-санітарної) допомоги</t>
  </si>
  <si>
    <t>Забезпечення населення первинною медичної допомогою</t>
  </si>
  <si>
    <t>Забезпечення надання населенню первинної медичної допомоги за місцем проживання (перебування)</t>
  </si>
  <si>
    <t>Районна програма покращення надання первинної медико-санітарної допомоги  населенню Бобринецького району  та відновлення матеріально-технічної бази комунального некомерційного підприємства "Центр первинної медико-санітарної допомоги Бобринецького району" Бобринецької районної ради на 2019 рік</t>
  </si>
  <si>
    <t>(Дата погодження)</t>
  </si>
  <si>
    <t>М.П.</t>
  </si>
  <si>
    <t>9. Напрями використання бюджетних коштів:</t>
  </si>
  <si>
    <t>10. Перелік місцевих / регіональних програм, що виконуються у складі бюджетної програми:</t>
  </si>
  <si>
    <t>11. Результативні показники бюджетної програми:</t>
  </si>
  <si>
    <t>кількість прикріпленого населення на 1 лікаря, який надає первинну медичну допомогу</t>
  </si>
  <si>
    <t>Конституція України, Бюджетний кодекс України, Закон України "Про Державний бюджет України на 2019 рік", Закон України "Про охорону здоров'я населення", наказ Міністерства фінансів України 26 серпня 2014 року № 836 "Про деякі питання запровадження програмно-цільового методу  складання та виконання місцевих бюджетів"  із змінами, наказ Міністерства фінансів України та Міністерства охорони здоров'я України від 26 травня  2010 року №283/437 "Про затвердження типового переліку бюджетних програм та результативних показників їх виконання для місцевих бюджетів у галузі "Охорона здоров'я" із змінами, рішення Бобринецької районної ради від 14 грудня 2018 року №325 "Про районний бюджет на 2019 рік", рішення Бобринецької районної ради від 22 березня 2019 року №345 "Про внесення змін до рішення Бобринецької районної ради від 14 грудня 2018 року №325 "Про районний бюджет на 2019 рік", розпорядження голови Бобринецької районної державної  адміністрації від 21 травня 2019 року №126-р "Про внесення змін до розпису районного бюджету на 2019 рік"</t>
  </si>
  <si>
    <t>розпорядженням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</si>
  <si>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>від "______" ________________2019 року № _______</t>
  </si>
  <si>
    <t>(найменування головного розпорядника)</t>
  </si>
  <si>
    <t xml:space="preserve">                                                                                                     Л.НЕСТЕРЕНКО</t>
  </si>
  <si>
    <t>Штатний розпис  станом на 01.01.2019 р.</t>
  </si>
  <si>
    <t>Штатний розпис станом на 01.01.2019 р.</t>
  </si>
  <si>
    <t>Голова районної                                                                             державної адміністрації</t>
  </si>
  <si>
    <t xml:space="preserve">                                                                                            О.ТЕРТИЧНИЙ</t>
  </si>
  <si>
    <t>Начальник фінансового управління                                                                              районної державної адміністрації</t>
  </si>
  <si>
    <t>ПОГОДЖЕНО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</si>
</sst>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  <font>
      <sz val="12"/>
      <name val="Arial Cyr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1" fillId="0" borderId="5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1" fontId="13" fillId="0" borderId="0" xfId="0" applyNumberFormat="1" applyFont="1" applyBorder="1" applyAlignment="1">
      <alignment horizontal="left" vertical="top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9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3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10" fillId="0" borderId="3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7" fillId="0" borderId="9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4"/>
  <sheetViews>
    <sheetView tabSelected="1" view="pageBreakPreview" topLeftCell="A49" zoomScale="61" zoomScaleNormal="65" zoomScaleSheetLayoutView="61" workbookViewId="0">
      <selection activeCell="S2" sqref="S2"/>
    </sheetView>
  </sheetViews>
  <sheetFormatPr defaultRowHeight="12.75" x14ac:dyDescent="0.2"/>
  <cols>
    <col min="1" max="39" width="2.85546875" style="1" customWidth="1"/>
    <col min="40" max="40" width="4.710937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9.75" customHeight="1" x14ac:dyDescent="0.2">
      <c r="BB1" s="18"/>
      <c r="BC1" s="19"/>
      <c r="BD1" s="19"/>
      <c r="BE1" s="19"/>
      <c r="BF1" s="19"/>
      <c r="BG1" s="19"/>
      <c r="BH1" s="19"/>
      <c r="BI1" s="19"/>
      <c r="BJ1" s="19"/>
      <c r="BK1" s="19"/>
      <c r="BL1" s="19"/>
    </row>
    <row r="2" spans="1:65" ht="18" customHeight="1" x14ac:dyDescent="0.2">
      <c r="AO2" s="46" t="s">
        <v>0</v>
      </c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</row>
    <row r="3" spans="1:65" ht="47.25" customHeight="1" x14ac:dyDescent="0.25">
      <c r="AO3" s="20" t="s">
        <v>89</v>
      </c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16"/>
      <c r="BH3" s="16"/>
      <c r="BI3" s="16"/>
      <c r="BJ3" s="16"/>
      <c r="BK3" s="16"/>
      <c r="BL3" s="16"/>
    </row>
    <row r="4" spans="1:65" ht="18.75" customHeight="1" x14ac:dyDescent="0.25">
      <c r="AO4" s="22" t="s">
        <v>90</v>
      </c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16"/>
      <c r="BH4" s="16"/>
      <c r="BI4" s="16"/>
      <c r="BJ4" s="16"/>
      <c r="BK4" s="16"/>
      <c r="BL4" s="16"/>
    </row>
    <row r="5" spans="1:65" ht="19.5" hidden="1" customHeight="1" x14ac:dyDescent="0.2">
      <c r="AO5" s="60" t="s">
        <v>77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65" ht="0.75" hidden="1" customHeight="1" x14ac:dyDescent="0.2"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</row>
    <row r="7" spans="1:65" ht="4.5" hidden="1" customHeight="1" x14ac:dyDescent="0.2"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</row>
    <row r="8" spans="1:65" ht="17.25" hidden="1" customHeight="1" x14ac:dyDescent="0.2"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M8" s="2"/>
    </row>
    <row r="9" spans="1:65" ht="23.25" hidden="1" customHeight="1" x14ac:dyDescent="0.2"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</row>
    <row r="10" spans="1:65" ht="7.5" customHeight="1" x14ac:dyDescent="0.2"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</row>
    <row r="11" spans="1:65" ht="15.75" customHeight="1" x14ac:dyDescent="0.2">
      <c r="A11" s="65" t="s">
        <v>21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</row>
    <row r="12" spans="1:65" ht="15.75" customHeight="1" x14ac:dyDescent="0.2">
      <c r="A12" s="65" t="s">
        <v>67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</row>
    <row r="13" spans="1:65" ht="6" customHeight="1" x14ac:dyDescent="0.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</row>
    <row r="14" spans="1:65" ht="21" customHeight="1" x14ac:dyDescent="0.2">
      <c r="A14" s="63">
        <v>1</v>
      </c>
      <c r="B14" s="63"/>
      <c r="C14" s="14"/>
      <c r="D14" s="44" t="s">
        <v>65</v>
      </c>
      <c r="E14" s="45"/>
      <c r="F14" s="45"/>
      <c r="G14" s="45"/>
      <c r="H14" s="45"/>
      <c r="I14" s="45"/>
      <c r="J14" s="45"/>
      <c r="K14" s="14"/>
      <c r="L14" s="48" t="s">
        <v>70</v>
      </c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</row>
    <row r="15" spans="1:65" ht="15.95" customHeight="1" x14ac:dyDescent="0.2">
      <c r="A15" s="15"/>
      <c r="B15" s="15"/>
      <c r="C15" s="15"/>
      <c r="D15" s="43" t="s">
        <v>22</v>
      </c>
      <c r="E15" s="43"/>
      <c r="F15" s="43"/>
      <c r="G15" s="43"/>
      <c r="H15" s="43"/>
      <c r="I15" s="43"/>
      <c r="J15" s="43"/>
      <c r="K15" s="15"/>
      <c r="L15" s="33" t="s">
        <v>91</v>
      </c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</row>
    <row r="16" spans="1:65" ht="6" customHeight="1" x14ac:dyDescent="0.2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</row>
    <row r="17" spans="1:64" ht="18" customHeight="1" x14ac:dyDescent="0.2">
      <c r="A17" s="63" t="s">
        <v>6</v>
      </c>
      <c r="B17" s="63"/>
      <c r="C17" s="14"/>
      <c r="D17" s="44" t="s">
        <v>68</v>
      </c>
      <c r="E17" s="45"/>
      <c r="F17" s="45"/>
      <c r="G17" s="45"/>
      <c r="H17" s="45"/>
      <c r="I17" s="45"/>
      <c r="J17" s="45"/>
      <c r="K17" s="14"/>
      <c r="L17" s="48" t="s">
        <v>70</v>
      </c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</row>
    <row r="18" spans="1:64" ht="15.95" customHeight="1" x14ac:dyDescent="0.2">
      <c r="A18" s="15"/>
      <c r="B18" s="15"/>
      <c r="C18" s="15"/>
      <c r="D18" s="43" t="s">
        <v>22</v>
      </c>
      <c r="E18" s="43"/>
      <c r="F18" s="43"/>
      <c r="G18" s="43"/>
      <c r="H18" s="43"/>
      <c r="I18" s="43"/>
      <c r="J18" s="43"/>
      <c r="K18" s="15"/>
      <c r="L18" s="33" t="s">
        <v>1</v>
      </c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</row>
    <row r="19" spans="1:64" ht="6.75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</row>
    <row r="20" spans="1:64" ht="40.5" customHeight="1" x14ac:dyDescent="0.2">
      <c r="A20" s="63">
        <v>3</v>
      </c>
      <c r="B20" s="63"/>
      <c r="C20" s="14"/>
      <c r="D20" s="44" t="s">
        <v>73</v>
      </c>
      <c r="E20" s="45"/>
      <c r="F20" s="45"/>
      <c r="G20" s="45"/>
      <c r="H20" s="45"/>
      <c r="I20" s="45"/>
      <c r="J20" s="45"/>
      <c r="K20" s="14"/>
      <c r="L20" s="44" t="s">
        <v>69</v>
      </c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8" t="s">
        <v>78</v>
      </c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</row>
    <row r="21" spans="1:64" ht="20.100000000000001" customHeight="1" x14ac:dyDescent="0.2">
      <c r="A21" s="8"/>
      <c r="B21" s="8"/>
      <c r="C21" s="8"/>
      <c r="D21" s="56" t="s">
        <v>22</v>
      </c>
      <c r="E21" s="56"/>
      <c r="F21" s="56"/>
      <c r="G21" s="56"/>
      <c r="H21" s="56"/>
      <c r="I21" s="56"/>
      <c r="J21" s="56"/>
      <c r="K21" s="8"/>
      <c r="L21" s="33" t="s">
        <v>23</v>
      </c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 t="s">
        <v>2</v>
      </c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</row>
    <row r="22" spans="1:64" ht="6.75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</row>
    <row r="23" spans="1:64" ht="24.95" customHeight="1" x14ac:dyDescent="0.2">
      <c r="A23" s="62" t="s">
        <v>3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57">
        <f>I24+AS23</f>
        <v>1380254</v>
      </c>
      <c r="V23" s="57"/>
      <c r="W23" s="57"/>
      <c r="X23" s="57"/>
      <c r="Y23" s="57"/>
      <c r="Z23" s="57"/>
      <c r="AA23" s="57"/>
      <c r="AB23" s="57"/>
      <c r="AC23" s="57"/>
      <c r="AD23" s="57"/>
      <c r="AE23" s="58" t="s">
        <v>26</v>
      </c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7">
        <f>705763+495392</f>
        <v>1201155</v>
      </c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49" t="s">
        <v>25</v>
      </c>
      <c r="BE23" s="49"/>
      <c r="BF23" s="49"/>
      <c r="BG23" s="49"/>
      <c r="BH23" s="49"/>
      <c r="BI23" s="49"/>
      <c r="BJ23" s="49"/>
      <c r="BK23" s="49"/>
      <c r="BL23" s="49"/>
    </row>
    <row r="24" spans="1:64" ht="24.95" customHeight="1" x14ac:dyDescent="0.2">
      <c r="A24" s="49" t="s">
        <v>24</v>
      </c>
      <c r="B24" s="49"/>
      <c r="C24" s="49"/>
      <c r="D24" s="49"/>
      <c r="E24" s="49"/>
      <c r="F24" s="49"/>
      <c r="G24" s="49"/>
      <c r="H24" s="49"/>
      <c r="I24" s="57">
        <v>179099</v>
      </c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49" t="s">
        <v>28</v>
      </c>
      <c r="U24" s="49"/>
      <c r="V24" s="49"/>
      <c r="W24" s="49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64" ht="4.5" customHeight="1" x14ac:dyDescent="0.2">
      <c r="A25" s="7"/>
      <c r="B25" s="7"/>
      <c r="C25" s="7"/>
      <c r="D25" s="7"/>
      <c r="E25" s="7"/>
      <c r="F25" s="7"/>
      <c r="G25" s="7"/>
      <c r="H25" s="7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7"/>
      <c r="U25" s="7"/>
      <c r="V25" s="7"/>
      <c r="W25" s="7"/>
      <c r="X25" s="11"/>
      <c r="Y25" s="11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2"/>
      <c r="AO25" s="12"/>
      <c r="AP25" s="12"/>
      <c r="AQ25" s="12"/>
      <c r="AR25" s="12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12"/>
      <c r="BE25" s="12"/>
      <c r="BF25" s="12"/>
      <c r="BG25" s="12"/>
      <c r="BH25" s="12"/>
      <c r="BI25" s="12"/>
      <c r="BJ25" s="8"/>
      <c r="BK25" s="8"/>
      <c r="BL25" s="8"/>
    </row>
    <row r="26" spans="1:64" ht="15.75" customHeight="1" x14ac:dyDescent="0.2">
      <c r="A26" s="46" t="s">
        <v>27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</row>
    <row r="27" spans="1:64" ht="111" customHeight="1" x14ac:dyDescent="0.2">
      <c r="A27" s="48" t="s">
        <v>88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</row>
    <row r="28" spans="1:64" ht="17.25" customHeight="1" x14ac:dyDescent="0.2">
      <c r="A28" s="55" t="s">
        <v>74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</row>
    <row r="29" spans="1:64" ht="27.75" customHeight="1" x14ac:dyDescent="0.2">
      <c r="A29" s="52" t="s">
        <v>35</v>
      </c>
      <c r="B29" s="53"/>
      <c r="C29" s="53"/>
      <c r="D29" s="53"/>
      <c r="E29" s="53"/>
      <c r="F29" s="54"/>
      <c r="G29" s="52" t="s">
        <v>75</v>
      </c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4"/>
    </row>
    <row r="30" spans="1:64" ht="15.75" x14ac:dyDescent="0.2">
      <c r="A30" s="47">
        <v>1</v>
      </c>
      <c r="B30" s="47"/>
      <c r="C30" s="47"/>
      <c r="D30" s="47"/>
      <c r="E30" s="47"/>
      <c r="F30" s="47"/>
      <c r="G30" s="52" t="s">
        <v>79</v>
      </c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4"/>
    </row>
    <row r="31" spans="1:64" ht="8.25" customHeight="1" x14ac:dyDescent="0.2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</row>
    <row r="32" spans="1:64" ht="20.25" customHeight="1" x14ac:dyDescent="0.2">
      <c r="A32" s="49" t="s">
        <v>72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50" t="s">
        <v>64</v>
      </c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</row>
    <row r="33" spans="1:79" ht="8.25" customHeight="1" x14ac:dyDescent="0.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75" customHeight="1" x14ac:dyDescent="0.2">
      <c r="A34" s="49" t="s">
        <v>71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</row>
    <row r="35" spans="1:79" ht="27.75" customHeight="1" x14ac:dyDescent="0.2">
      <c r="A35" s="51" t="s">
        <v>35</v>
      </c>
      <c r="B35" s="51"/>
      <c r="C35" s="51"/>
      <c r="D35" s="51"/>
      <c r="E35" s="51"/>
      <c r="F35" s="51"/>
      <c r="G35" s="52" t="s">
        <v>29</v>
      </c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4"/>
    </row>
    <row r="36" spans="1:79" ht="15.75" x14ac:dyDescent="0.2">
      <c r="A36" s="47">
        <v>1</v>
      </c>
      <c r="B36" s="47"/>
      <c r="C36" s="47"/>
      <c r="D36" s="47"/>
      <c r="E36" s="47"/>
      <c r="F36" s="47"/>
      <c r="G36" s="52">
        <v>2</v>
      </c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4"/>
    </row>
    <row r="37" spans="1:79" ht="12.75" customHeight="1" x14ac:dyDescent="0.2">
      <c r="A37" s="27">
        <v>1</v>
      </c>
      <c r="B37" s="27"/>
      <c r="C37" s="27"/>
      <c r="D37" s="27"/>
      <c r="E37" s="27"/>
      <c r="F37" s="27"/>
      <c r="G37" s="28" t="s">
        <v>80</v>
      </c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30"/>
      <c r="CA37" s="1" t="s">
        <v>13</v>
      </c>
    </row>
    <row r="38" spans="1:79" ht="3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79" ht="15.75" customHeight="1" x14ac:dyDescent="0.2">
      <c r="A39" s="46" t="s">
        <v>84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</row>
    <row r="40" spans="1:79" ht="4.5" customHeight="1" x14ac:dyDescent="0.2">
      <c r="A40" s="97" t="s">
        <v>66</v>
      </c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6"/>
      <c r="BJ40" s="6"/>
      <c r="BK40" s="6"/>
      <c r="BL40" s="6"/>
    </row>
    <row r="41" spans="1:79" ht="15.95" customHeight="1" x14ac:dyDescent="0.2">
      <c r="A41" s="47" t="s">
        <v>35</v>
      </c>
      <c r="B41" s="47"/>
      <c r="C41" s="47"/>
      <c r="D41" s="71" t="s">
        <v>32</v>
      </c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72"/>
      <c r="AC41" s="47" t="s">
        <v>36</v>
      </c>
      <c r="AD41" s="47"/>
      <c r="AE41" s="47"/>
      <c r="AF41" s="47"/>
      <c r="AG41" s="47"/>
      <c r="AH41" s="47"/>
      <c r="AI41" s="47"/>
      <c r="AJ41" s="47"/>
      <c r="AK41" s="47" t="s">
        <v>37</v>
      </c>
      <c r="AL41" s="47"/>
      <c r="AM41" s="47"/>
      <c r="AN41" s="47"/>
      <c r="AO41" s="47"/>
      <c r="AP41" s="47"/>
      <c r="AQ41" s="47"/>
      <c r="AR41" s="47"/>
      <c r="AS41" s="47" t="s">
        <v>33</v>
      </c>
      <c r="AT41" s="47"/>
      <c r="AU41" s="47"/>
      <c r="AV41" s="47"/>
      <c r="AW41" s="47"/>
      <c r="AX41" s="47"/>
      <c r="AY41" s="47"/>
      <c r="AZ41" s="47"/>
      <c r="BA41" s="47" t="s">
        <v>34</v>
      </c>
      <c r="BB41" s="47"/>
      <c r="BC41" s="47"/>
      <c r="BD41" s="47"/>
      <c r="BE41" s="47"/>
      <c r="BF41" s="47"/>
      <c r="BG41" s="47"/>
      <c r="BH41" s="47"/>
    </row>
    <row r="42" spans="1:79" ht="29.1" customHeight="1" x14ac:dyDescent="0.2">
      <c r="A42" s="47"/>
      <c r="B42" s="47"/>
      <c r="C42" s="47"/>
      <c r="D42" s="73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5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</row>
    <row r="43" spans="1:79" ht="15.75" x14ac:dyDescent="0.2">
      <c r="A43" s="47">
        <v>1</v>
      </c>
      <c r="B43" s="47"/>
      <c r="C43" s="47"/>
      <c r="D43" s="81">
        <v>2</v>
      </c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3"/>
      <c r="AC43" s="47">
        <v>3</v>
      </c>
      <c r="AD43" s="47"/>
      <c r="AE43" s="47"/>
      <c r="AF43" s="47"/>
      <c r="AG43" s="47"/>
      <c r="AH43" s="47"/>
      <c r="AI43" s="47"/>
      <c r="AJ43" s="47"/>
      <c r="AK43" s="47">
        <v>4</v>
      </c>
      <c r="AL43" s="47"/>
      <c r="AM43" s="47"/>
      <c r="AN43" s="47"/>
      <c r="AO43" s="47"/>
      <c r="AP43" s="47"/>
      <c r="AQ43" s="47"/>
      <c r="AR43" s="47"/>
      <c r="AS43" s="47">
        <v>5</v>
      </c>
      <c r="AT43" s="47"/>
      <c r="AU43" s="47"/>
      <c r="AV43" s="47"/>
      <c r="AW43" s="47"/>
      <c r="AX43" s="47"/>
      <c r="AY43" s="47"/>
      <c r="AZ43" s="47"/>
      <c r="BA43" s="47">
        <v>6</v>
      </c>
      <c r="BB43" s="47"/>
      <c r="BC43" s="47"/>
      <c r="BD43" s="47"/>
      <c r="BE43" s="47"/>
      <c r="BF43" s="47"/>
      <c r="BG43" s="47"/>
      <c r="BH43" s="47"/>
    </row>
    <row r="44" spans="1:79" s="5" customFormat="1" hidden="1" x14ac:dyDescent="0.2">
      <c r="A44" s="27" t="s">
        <v>8</v>
      </c>
      <c r="B44" s="27"/>
      <c r="C44" s="27"/>
      <c r="D44" s="94" t="s">
        <v>9</v>
      </c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6"/>
      <c r="AC44" s="93" t="s">
        <v>10</v>
      </c>
      <c r="AD44" s="93"/>
      <c r="AE44" s="93"/>
      <c r="AF44" s="93"/>
      <c r="AG44" s="93"/>
      <c r="AH44" s="93"/>
      <c r="AI44" s="93"/>
      <c r="AJ44" s="93"/>
      <c r="AK44" s="93" t="s">
        <v>11</v>
      </c>
      <c r="AL44" s="93"/>
      <c r="AM44" s="93"/>
      <c r="AN44" s="93"/>
      <c r="AO44" s="93"/>
      <c r="AP44" s="93"/>
      <c r="AQ44" s="93"/>
      <c r="AR44" s="93"/>
      <c r="AS44" s="31" t="s">
        <v>30</v>
      </c>
      <c r="AT44" s="93"/>
      <c r="AU44" s="93"/>
      <c r="AV44" s="93"/>
      <c r="AW44" s="93"/>
      <c r="AX44" s="93"/>
      <c r="AY44" s="93"/>
      <c r="AZ44" s="93"/>
      <c r="BA44" s="31" t="s">
        <v>31</v>
      </c>
      <c r="BB44" s="93"/>
      <c r="BC44" s="93"/>
      <c r="BD44" s="93"/>
      <c r="BE44" s="93"/>
      <c r="BF44" s="93"/>
      <c r="BG44" s="93"/>
      <c r="BH44" s="93"/>
      <c r="CA44" s="5" t="s">
        <v>14</v>
      </c>
    </row>
    <row r="45" spans="1:79" ht="25.5" customHeight="1" x14ac:dyDescent="0.2">
      <c r="A45" s="27">
        <v>1</v>
      </c>
      <c r="B45" s="27"/>
      <c r="C45" s="27"/>
      <c r="D45" s="76" t="s">
        <v>42</v>
      </c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8"/>
      <c r="AC45" s="32">
        <f>AS23</f>
        <v>1201155</v>
      </c>
      <c r="AD45" s="32"/>
      <c r="AE45" s="32"/>
      <c r="AF45" s="32"/>
      <c r="AG45" s="32"/>
      <c r="AH45" s="32"/>
      <c r="AI45" s="32"/>
      <c r="AJ45" s="32"/>
      <c r="AK45" s="32">
        <f>I24</f>
        <v>179099</v>
      </c>
      <c r="AL45" s="32"/>
      <c r="AM45" s="32"/>
      <c r="AN45" s="32"/>
      <c r="AO45" s="32"/>
      <c r="AP45" s="32"/>
      <c r="AQ45" s="32"/>
      <c r="AR45" s="32"/>
      <c r="AS45" s="32">
        <v>179099</v>
      </c>
      <c r="AT45" s="32"/>
      <c r="AU45" s="32"/>
      <c r="AV45" s="32"/>
      <c r="AW45" s="32"/>
      <c r="AX45" s="32"/>
      <c r="AY45" s="32"/>
      <c r="AZ45" s="32"/>
      <c r="BA45" s="32">
        <f>AC45+AK45</f>
        <v>1380254</v>
      </c>
      <c r="BB45" s="32"/>
      <c r="BC45" s="32"/>
      <c r="BD45" s="32"/>
      <c r="BE45" s="32"/>
      <c r="BF45" s="32"/>
      <c r="BG45" s="32"/>
      <c r="BH45" s="32"/>
      <c r="CA45" s="1" t="s">
        <v>15</v>
      </c>
    </row>
    <row r="46" spans="1:79" s="5" customFormat="1" x14ac:dyDescent="0.2">
      <c r="A46" s="37"/>
      <c r="B46" s="37"/>
      <c r="C46" s="37"/>
      <c r="D46" s="38" t="s">
        <v>43</v>
      </c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40"/>
      <c r="AC46" s="42">
        <f>AC45</f>
        <v>1201155</v>
      </c>
      <c r="AD46" s="42"/>
      <c r="AE46" s="42"/>
      <c r="AF46" s="42"/>
      <c r="AG46" s="42"/>
      <c r="AH46" s="42"/>
      <c r="AI46" s="42"/>
      <c r="AJ46" s="42"/>
      <c r="AK46" s="42">
        <f>AK45</f>
        <v>179099</v>
      </c>
      <c r="AL46" s="42"/>
      <c r="AM46" s="42"/>
      <c r="AN46" s="42"/>
      <c r="AO46" s="42"/>
      <c r="AP46" s="42"/>
      <c r="AQ46" s="42"/>
      <c r="AR46" s="42"/>
      <c r="AS46" s="42">
        <v>0</v>
      </c>
      <c r="AT46" s="42"/>
      <c r="AU46" s="42"/>
      <c r="AV46" s="42"/>
      <c r="AW46" s="42"/>
      <c r="AX46" s="42"/>
      <c r="AY46" s="42"/>
      <c r="AZ46" s="42"/>
      <c r="BA46" s="42">
        <f>AC46+AK46</f>
        <v>1380254</v>
      </c>
      <c r="BB46" s="42"/>
      <c r="BC46" s="42"/>
      <c r="BD46" s="42"/>
      <c r="BE46" s="42"/>
      <c r="BF46" s="42"/>
      <c r="BG46" s="42"/>
      <c r="BH46" s="42"/>
    </row>
    <row r="47" spans="1:79" ht="6.75" customHeight="1" x14ac:dyDescent="0.2"/>
    <row r="48" spans="1:79" ht="15.75" customHeight="1" x14ac:dyDescent="0.2">
      <c r="A48" s="46" t="s">
        <v>85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</row>
    <row r="49" spans="1:79" ht="12" customHeight="1" x14ac:dyDescent="0.2">
      <c r="A49" s="89" t="s">
        <v>66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89"/>
      <c r="AU49" s="89"/>
      <c r="AV49" s="89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</row>
    <row r="50" spans="1:79" ht="15.95" customHeight="1" x14ac:dyDescent="0.2">
      <c r="A50" s="71" t="s">
        <v>7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72"/>
      <c r="Y50" s="47" t="s">
        <v>36</v>
      </c>
      <c r="Z50" s="47"/>
      <c r="AA50" s="47"/>
      <c r="AB50" s="47"/>
      <c r="AC50" s="47"/>
      <c r="AD50" s="47"/>
      <c r="AE50" s="47"/>
      <c r="AF50" s="47"/>
      <c r="AG50" s="47" t="s">
        <v>37</v>
      </c>
      <c r="AH50" s="47"/>
      <c r="AI50" s="47"/>
      <c r="AJ50" s="47"/>
      <c r="AK50" s="47"/>
      <c r="AL50" s="47"/>
      <c r="AM50" s="47"/>
      <c r="AN50" s="47"/>
      <c r="AO50" s="47" t="s">
        <v>34</v>
      </c>
      <c r="AP50" s="47"/>
      <c r="AQ50" s="47"/>
      <c r="AR50" s="47"/>
      <c r="AS50" s="47"/>
      <c r="AT50" s="47"/>
      <c r="AU50" s="47"/>
      <c r="AV50" s="47"/>
    </row>
    <row r="51" spans="1:79" ht="29.1" customHeight="1" x14ac:dyDescent="0.2">
      <c r="A51" s="73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5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</row>
    <row r="52" spans="1:79" ht="15.95" customHeight="1" x14ac:dyDescent="0.2">
      <c r="A52" s="81">
        <v>1</v>
      </c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3"/>
      <c r="Y52" s="47">
        <v>2</v>
      </c>
      <c r="Z52" s="47"/>
      <c r="AA52" s="47"/>
      <c r="AB52" s="47"/>
      <c r="AC52" s="47"/>
      <c r="AD52" s="47"/>
      <c r="AE52" s="47"/>
      <c r="AF52" s="47"/>
      <c r="AG52" s="47">
        <v>3</v>
      </c>
      <c r="AH52" s="47"/>
      <c r="AI52" s="47"/>
      <c r="AJ52" s="47"/>
      <c r="AK52" s="47"/>
      <c r="AL52" s="47"/>
      <c r="AM52" s="47"/>
      <c r="AN52" s="47"/>
      <c r="AO52" s="47">
        <v>4</v>
      </c>
      <c r="AP52" s="47"/>
      <c r="AQ52" s="47"/>
      <c r="AR52" s="47"/>
      <c r="AS52" s="47"/>
      <c r="AT52" s="47"/>
      <c r="AU52" s="47"/>
      <c r="AV52" s="47"/>
    </row>
    <row r="53" spans="1:79" ht="12.75" hidden="1" customHeight="1" x14ac:dyDescent="0.2">
      <c r="A53" s="80" t="s">
        <v>9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5"/>
      <c r="Y53" s="93" t="s">
        <v>10</v>
      </c>
      <c r="Z53" s="93"/>
      <c r="AA53" s="93"/>
      <c r="AB53" s="93"/>
      <c r="AC53" s="93"/>
      <c r="AD53" s="93"/>
      <c r="AE53" s="93"/>
      <c r="AF53" s="93"/>
      <c r="AG53" s="93" t="s">
        <v>11</v>
      </c>
      <c r="AH53" s="93"/>
      <c r="AI53" s="93"/>
      <c r="AJ53" s="93"/>
      <c r="AK53" s="93"/>
      <c r="AL53" s="93"/>
      <c r="AM53" s="93"/>
      <c r="AN53" s="93"/>
      <c r="AO53" s="93" t="s">
        <v>12</v>
      </c>
      <c r="AP53" s="93"/>
      <c r="AQ53" s="93"/>
      <c r="AR53" s="93"/>
      <c r="AS53" s="93"/>
      <c r="AT53" s="93"/>
      <c r="AU53" s="93"/>
      <c r="AV53" s="93"/>
      <c r="CA53" s="1" t="s">
        <v>16</v>
      </c>
    </row>
    <row r="54" spans="1:79" ht="12.75" customHeight="1" x14ac:dyDescent="0.2">
      <c r="A54" s="94" t="s">
        <v>76</v>
      </c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6"/>
      <c r="Y54" s="90">
        <f>200000+495392</f>
        <v>695392</v>
      </c>
      <c r="Z54" s="91"/>
      <c r="AA54" s="91"/>
      <c r="AB54" s="91"/>
      <c r="AC54" s="91"/>
      <c r="AD54" s="91"/>
      <c r="AE54" s="91"/>
      <c r="AF54" s="92"/>
      <c r="AG54" s="90">
        <v>0</v>
      </c>
      <c r="AH54" s="91"/>
      <c r="AI54" s="91"/>
      <c r="AJ54" s="91"/>
      <c r="AK54" s="91"/>
      <c r="AL54" s="91"/>
      <c r="AM54" s="91"/>
      <c r="AN54" s="92"/>
      <c r="AO54" s="90">
        <f>Y54+AG54</f>
        <v>695392</v>
      </c>
      <c r="AP54" s="91"/>
      <c r="AQ54" s="91"/>
      <c r="AR54" s="91"/>
      <c r="AS54" s="91"/>
      <c r="AT54" s="91"/>
      <c r="AU54" s="91"/>
      <c r="AV54" s="92"/>
    </row>
    <row r="55" spans="1:79" ht="53.25" customHeight="1" x14ac:dyDescent="0.2">
      <c r="A55" s="80" t="s">
        <v>81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5"/>
      <c r="Y55" s="90">
        <v>505763</v>
      </c>
      <c r="Z55" s="91"/>
      <c r="AA55" s="91"/>
      <c r="AB55" s="91"/>
      <c r="AC55" s="91"/>
      <c r="AD55" s="91"/>
      <c r="AE55" s="91"/>
      <c r="AF55" s="92"/>
      <c r="AG55" s="90">
        <v>179099</v>
      </c>
      <c r="AH55" s="91"/>
      <c r="AI55" s="91"/>
      <c r="AJ55" s="91"/>
      <c r="AK55" s="91"/>
      <c r="AL55" s="91"/>
      <c r="AM55" s="91"/>
      <c r="AN55" s="92"/>
      <c r="AO55" s="90">
        <f>Y55+AG55</f>
        <v>684862</v>
      </c>
      <c r="AP55" s="91"/>
      <c r="AQ55" s="91"/>
      <c r="AR55" s="91"/>
      <c r="AS55" s="91"/>
      <c r="AT55" s="91"/>
      <c r="AU55" s="91"/>
      <c r="AV55" s="92"/>
    </row>
    <row r="56" spans="1:79" s="5" customFormat="1" ht="12.75" customHeight="1" x14ac:dyDescent="0.2">
      <c r="A56" s="86" t="s">
        <v>34</v>
      </c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8"/>
      <c r="Y56" s="42">
        <f>SUM(Y54:AF55)</f>
        <v>1201155</v>
      </c>
      <c r="Z56" s="42"/>
      <c r="AA56" s="42"/>
      <c r="AB56" s="42"/>
      <c r="AC56" s="42"/>
      <c r="AD56" s="42"/>
      <c r="AE56" s="42"/>
      <c r="AF56" s="42"/>
      <c r="AG56" s="42">
        <f>SUM(AG54:AN55)</f>
        <v>179099</v>
      </c>
      <c r="AH56" s="42"/>
      <c r="AI56" s="42"/>
      <c r="AJ56" s="42"/>
      <c r="AK56" s="42"/>
      <c r="AL56" s="42"/>
      <c r="AM56" s="42"/>
      <c r="AN56" s="42"/>
      <c r="AO56" s="42">
        <f>SUM(AO54:AV55)</f>
        <v>1380254</v>
      </c>
      <c r="AP56" s="42"/>
      <c r="AQ56" s="42"/>
      <c r="AR56" s="42"/>
      <c r="AS56" s="42"/>
      <c r="AT56" s="42"/>
      <c r="AU56" s="42"/>
      <c r="AV56" s="42"/>
      <c r="CA56" s="5" t="s">
        <v>17</v>
      </c>
    </row>
    <row r="57" spans="1:79" ht="3" customHeight="1" x14ac:dyDescent="0.2"/>
    <row r="58" spans="1:79" ht="15.75" customHeight="1" x14ac:dyDescent="0.2">
      <c r="A58" s="49" t="s">
        <v>86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</row>
    <row r="59" spans="1:79" ht="23.25" customHeight="1" x14ac:dyDescent="0.2">
      <c r="A59" s="47" t="s">
        <v>35</v>
      </c>
      <c r="B59" s="47"/>
      <c r="C59" s="47"/>
      <c r="D59" s="47"/>
      <c r="E59" s="47"/>
      <c r="F59" s="47"/>
      <c r="G59" s="81" t="s">
        <v>38</v>
      </c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3"/>
      <c r="Z59" s="47" t="s">
        <v>5</v>
      </c>
      <c r="AA59" s="47"/>
      <c r="AB59" s="47"/>
      <c r="AC59" s="47"/>
      <c r="AD59" s="47"/>
      <c r="AE59" s="47" t="s">
        <v>4</v>
      </c>
      <c r="AF59" s="47"/>
      <c r="AG59" s="47"/>
      <c r="AH59" s="47"/>
      <c r="AI59" s="47"/>
      <c r="AJ59" s="47"/>
      <c r="AK59" s="47"/>
      <c r="AL59" s="47"/>
      <c r="AM59" s="47"/>
      <c r="AN59" s="47"/>
      <c r="AO59" s="81" t="s">
        <v>36</v>
      </c>
      <c r="AP59" s="82"/>
      <c r="AQ59" s="82"/>
      <c r="AR59" s="82"/>
      <c r="AS59" s="82"/>
      <c r="AT59" s="82"/>
      <c r="AU59" s="82"/>
      <c r="AV59" s="83"/>
      <c r="AW59" s="81" t="s">
        <v>37</v>
      </c>
      <c r="AX59" s="82"/>
      <c r="AY59" s="82"/>
      <c r="AZ59" s="82"/>
      <c r="BA59" s="82"/>
      <c r="BB59" s="82"/>
      <c r="BC59" s="82"/>
      <c r="BD59" s="83"/>
      <c r="BE59" s="81" t="s">
        <v>34</v>
      </c>
      <c r="BF59" s="82"/>
      <c r="BG59" s="82"/>
      <c r="BH59" s="82"/>
      <c r="BI59" s="82"/>
      <c r="BJ59" s="82"/>
      <c r="BK59" s="82"/>
      <c r="BL59" s="83"/>
    </row>
    <row r="60" spans="1:79" ht="15.75" customHeight="1" x14ac:dyDescent="0.2">
      <c r="A60" s="47">
        <v>1</v>
      </c>
      <c r="B60" s="47"/>
      <c r="C60" s="47"/>
      <c r="D60" s="47"/>
      <c r="E60" s="47"/>
      <c r="F60" s="47"/>
      <c r="G60" s="81">
        <v>2</v>
      </c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3"/>
      <c r="Z60" s="47">
        <v>3</v>
      </c>
      <c r="AA60" s="47"/>
      <c r="AB60" s="47"/>
      <c r="AC60" s="47"/>
      <c r="AD60" s="47"/>
      <c r="AE60" s="47">
        <v>4</v>
      </c>
      <c r="AF60" s="47"/>
      <c r="AG60" s="47"/>
      <c r="AH60" s="47"/>
      <c r="AI60" s="47"/>
      <c r="AJ60" s="47"/>
      <c r="AK60" s="47"/>
      <c r="AL60" s="47"/>
      <c r="AM60" s="47"/>
      <c r="AN60" s="47"/>
      <c r="AO60" s="47">
        <v>5</v>
      </c>
      <c r="AP60" s="47"/>
      <c r="AQ60" s="47"/>
      <c r="AR60" s="47"/>
      <c r="AS60" s="47"/>
      <c r="AT60" s="47"/>
      <c r="AU60" s="47"/>
      <c r="AV60" s="47"/>
      <c r="AW60" s="47">
        <v>6</v>
      </c>
      <c r="AX60" s="47"/>
      <c r="AY60" s="47"/>
      <c r="AZ60" s="47"/>
      <c r="BA60" s="47"/>
      <c r="BB60" s="47"/>
      <c r="BC60" s="47"/>
      <c r="BD60" s="47"/>
      <c r="BE60" s="47">
        <v>7</v>
      </c>
      <c r="BF60" s="47"/>
      <c r="BG60" s="47"/>
      <c r="BH60" s="47"/>
      <c r="BI60" s="47"/>
      <c r="BJ60" s="47"/>
      <c r="BK60" s="47"/>
      <c r="BL60" s="47"/>
    </row>
    <row r="61" spans="1:79" ht="12.75" hidden="1" customHeight="1" x14ac:dyDescent="0.2">
      <c r="A61" s="27" t="s">
        <v>41</v>
      </c>
      <c r="B61" s="27"/>
      <c r="C61" s="27"/>
      <c r="D61" s="27"/>
      <c r="E61" s="27"/>
      <c r="F61" s="27"/>
      <c r="G61" s="80" t="s">
        <v>9</v>
      </c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5"/>
      <c r="Z61" s="27" t="s">
        <v>20</v>
      </c>
      <c r="AA61" s="27"/>
      <c r="AB61" s="27"/>
      <c r="AC61" s="27"/>
      <c r="AD61" s="27"/>
      <c r="AE61" s="79" t="s">
        <v>40</v>
      </c>
      <c r="AF61" s="79"/>
      <c r="AG61" s="79"/>
      <c r="AH61" s="79"/>
      <c r="AI61" s="79"/>
      <c r="AJ61" s="79"/>
      <c r="AK61" s="79"/>
      <c r="AL61" s="79"/>
      <c r="AM61" s="79"/>
      <c r="AN61" s="80"/>
      <c r="AO61" s="93" t="s">
        <v>10</v>
      </c>
      <c r="AP61" s="93"/>
      <c r="AQ61" s="93"/>
      <c r="AR61" s="93"/>
      <c r="AS61" s="93"/>
      <c r="AT61" s="93"/>
      <c r="AU61" s="93"/>
      <c r="AV61" s="93"/>
      <c r="AW61" s="93" t="s">
        <v>39</v>
      </c>
      <c r="AX61" s="93"/>
      <c r="AY61" s="93"/>
      <c r="AZ61" s="93"/>
      <c r="BA61" s="93"/>
      <c r="BB61" s="93"/>
      <c r="BC61" s="93"/>
      <c r="BD61" s="93"/>
      <c r="BE61" s="93" t="s">
        <v>12</v>
      </c>
      <c r="BF61" s="93"/>
      <c r="BG61" s="93"/>
      <c r="BH61" s="93"/>
      <c r="BI61" s="93"/>
      <c r="BJ61" s="93"/>
      <c r="BK61" s="93"/>
      <c r="BL61" s="93"/>
      <c r="CA61" s="1" t="s">
        <v>18</v>
      </c>
    </row>
    <row r="62" spans="1:79" s="5" customFormat="1" ht="12.75" customHeight="1" x14ac:dyDescent="0.2">
      <c r="A62" s="37">
        <v>1</v>
      </c>
      <c r="B62" s="37"/>
      <c r="C62" s="37"/>
      <c r="D62" s="37"/>
      <c r="E62" s="37"/>
      <c r="F62" s="37"/>
      <c r="G62" s="67" t="s">
        <v>44</v>
      </c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9"/>
      <c r="Z62" s="41"/>
      <c r="AA62" s="41"/>
      <c r="AB62" s="41"/>
      <c r="AC62" s="41"/>
      <c r="AD62" s="41"/>
      <c r="AE62" s="98"/>
      <c r="AF62" s="98"/>
      <c r="AG62" s="98"/>
      <c r="AH62" s="98"/>
      <c r="AI62" s="98"/>
      <c r="AJ62" s="98"/>
      <c r="AK62" s="98"/>
      <c r="AL62" s="98"/>
      <c r="AM62" s="98"/>
      <c r="AN62" s="86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>
        <f t="shared" ref="BE62:BE74" si="0">AO62+AW62</f>
        <v>0</v>
      </c>
      <c r="BF62" s="42"/>
      <c r="BG62" s="42"/>
      <c r="BH62" s="42"/>
      <c r="BI62" s="42"/>
      <c r="BJ62" s="42"/>
      <c r="BK62" s="42"/>
      <c r="BL62" s="42"/>
      <c r="CA62" s="5" t="s">
        <v>19</v>
      </c>
    </row>
    <row r="63" spans="1:79" ht="25.5" customHeight="1" x14ac:dyDescent="0.2">
      <c r="A63" s="27"/>
      <c r="B63" s="27"/>
      <c r="C63" s="27"/>
      <c r="D63" s="27"/>
      <c r="E63" s="27"/>
      <c r="F63" s="27"/>
      <c r="G63" s="28" t="s">
        <v>45</v>
      </c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30"/>
      <c r="Z63" s="31" t="s">
        <v>46</v>
      </c>
      <c r="AA63" s="31"/>
      <c r="AB63" s="31"/>
      <c r="AC63" s="31"/>
      <c r="AD63" s="31"/>
      <c r="AE63" s="28" t="s">
        <v>93</v>
      </c>
      <c r="AF63" s="29"/>
      <c r="AG63" s="29"/>
      <c r="AH63" s="29"/>
      <c r="AI63" s="29"/>
      <c r="AJ63" s="29"/>
      <c r="AK63" s="29"/>
      <c r="AL63" s="29"/>
      <c r="AM63" s="29"/>
      <c r="AN63" s="30"/>
      <c r="AO63" s="32">
        <v>115</v>
      </c>
      <c r="AP63" s="32"/>
      <c r="AQ63" s="32"/>
      <c r="AR63" s="32"/>
      <c r="AS63" s="32"/>
      <c r="AT63" s="32"/>
      <c r="AU63" s="32"/>
      <c r="AV63" s="32"/>
      <c r="AW63" s="32">
        <v>0</v>
      </c>
      <c r="AX63" s="32"/>
      <c r="AY63" s="32"/>
      <c r="AZ63" s="32"/>
      <c r="BA63" s="32"/>
      <c r="BB63" s="32"/>
      <c r="BC63" s="32"/>
      <c r="BD63" s="32"/>
      <c r="BE63" s="32">
        <f t="shared" si="0"/>
        <v>115</v>
      </c>
      <c r="BF63" s="32"/>
      <c r="BG63" s="32"/>
      <c r="BH63" s="32"/>
      <c r="BI63" s="32"/>
      <c r="BJ63" s="32"/>
      <c r="BK63" s="32"/>
      <c r="BL63" s="32"/>
    </row>
    <row r="64" spans="1:79" ht="25.5" customHeight="1" x14ac:dyDescent="0.2">
      <c r="A64" s="27"/>
      <c r="B64" s="27"/>
      <c r="C64" s="27"/>
      <c r="D64" s="27"/>
      <c r="E64" s="27"/>
      <c r="F64" s="27"/>
      <c r="G64" s="28" t="s">
        <v>47</v>
      </c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30"/>
      <c r="Z64" s="31" t="s">
        <v>46</v>
      </c>
      <c r="AA64" s="31"/>
      <c r="AB64" s="31"/>
      <c r="AC64" s="31"/>
      <c r="AD64" s="31"/>
      <c r="AE64" s="28" t="s">
        <v>94</v>
      </c>
      <c r="AF64" s="29"/>
      <c r="AG64" s="29"/>
      <c r="AH64" s="29"/>
      <c r="AI64" s="29"/>
      <c r="AJ64" s="29"/>
      <c r="AK64" s="29"/>
      <c r="AL64" s="29"/>
      <c r="AM64" s="29"/>
      <c r="AN64" s="30"/>
      <c r="AO64" s="32">
        <v>9</v>
      </c>
      <c r="AP64" s="32"/>
      <c r="AQ64" s="32"/>
      <c r="AR64" s="32"/>
      <c r="AS64" s="32"/>
      <c r="AT64" s="32"/>
      <c r="AU64" s="32"/>
      <c r="AV64" s="32"/>
      <c r="AW64" s="32">
        <v>0</v>
      </c>
      <c r="AX64" s="32"/>
      <c r="AY64" s="32"/>
      <c r="AZ64" s="32"/>
      <c r="BA64" s="32"/>
      <c r="BB64" s="32"/>
      <c r="BC64" s="32"/>
      <c r="BD64" s="32"/>
      <c r="BE64" s="32">
        <f t="shared" si="0"/>
        <v>9</v>
      </c>
      <c r="BF64" s="32"/>
      <c r="BG64" s="32"/>
      <c r="BH64" s="32"/>
      <c r="BI64" s="32"/>
      <c r="BJ64" s="32"/>
      <c r="BK64" s="32"/>
      <c r="BL64" s="32"/>
    </row>
    <row r="65" spans="1:64" s="5" customFormat="1" ht="12.75" customHeight="1" x14ac:dyDescent="0.2">
      <c r="A65" s="37">
        <v>2</v>
      </c>
      <c r="B65" s="37"/>
      <c r="C65" s="37"/>
      <c r="D65" s="37"/>
      <c r="E65" s="37"/>
      <c r="F65" s="37"/>
      <c r="G65" s="38" t="s">
        <v>48</v>
      </c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40"/>
      <c r="Z65" s="41"/>
      <c r="AA65" s="41"/>
      <c r="AB65" s="41"/>
      <c r="AC65" s="41"/>
      <c r="AD65" s="41"/>
      <c r="AE65" s="38"/>
      <c r="AF65" s="39"/>
      <c r="AG65" s="39"/>
      <c r="AH65" s="39"/>
      <c r="AI65" s="39"/>
      <c r="AJ65" s="39"/>
      <c r="AK65" s="39"/>
      <c r="AL65" s="39"/>
      <c r="AM65" s="39"/>
      <c r="AN65" s="40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>
        <f t="shared" si="0"/>
        <v>0</v>
      </c>
      <c r="BF65" s="42"/>
      <c r="BG65" s="42"/>
      <c r="BH65" s="42"/>
      <c r="BI65" s="42"/>
      <c r="BJ65" s="42"/>
      <c r="BK65" s="42"/>
      <c r="BL65" s="42"/>
    </row>
    <row r="66" spans="1:64" ht="12.75" customHeight="1" x14ac:dyDescent="0.2">
      <c r="A66" s="27"/>
      <c r="B66" s="27"/>
      <c r="C66" s="27"/>
      <c r="D66" s="27"/>
      <c r="E66" s="27"/>
      <c r="F66" s="27"/>
      <c r="G66" s="28" t="s">
        <v>49</v>
      </c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30"/>
      <c r="Z66" s="31" t="s">
        <v>46</v>
      </c>
      <c r="AA66" s="31"/>
      <c r="AB66" s="31"/>
      <c r="AC66" s="31"/>
      <c r="AD66" s="31"/>
      <c r="AE66" s="28" t="s">
        <v>50</v>
      </c>
      <c r="AF66" s="29"/>
      <c r="AG66" s="29"/>
      <c r="AH66" s="29"/>
      <c r="AI66" s="29"/>
      <c r="AJ66" s="29"/>
      <c r="AK66" s="29"/>
      <c r="AL66" s="29"/>
      <c r="AM66" s="29"/>
      <c r="AN66" s="30"/>
      <c r="AO66" s="32">
        <v>25448</v>
      </c>
      <c r="AP66" s="32"/>
      <c r="AQ66" s="32"/>
      <c r="AR66" s="32"/>
      <c r="AS66" s="32"/>
      <c r="AT66" s="32"/>
      <c r="AU66" s="32"/>
      <c r="AV66" s="32"/>
      <c r="AW66" s="32">
        <v>0</v>
      </c>
      <c r="AX66" s="32"/>
      <c r="AY66" s="32"/>
      <c r="AZ66" s="32"/>
      <c r="BA66" s="32"/>
      <c r="BB66" s="32"/>
      <c r="BC66" s="32"/>
      <c r="BD66" s="32"/>
      <c r="BE66" s="32">
        <f t="shared" si="0"/>
        <v>25448</v>
      </c>
      <c r="BF66" s="32"/>
      <c r="BG66" s="32"/>
      <c r="BH66" s="32"/>
      <c r="BI66" s="32"/>
      <c r="BJ66" s="32"/>
      <c r="BK66" s="32"/>
      <c r="BL66" s="32"/>
    </row>
    <row r="67" spans="1:64" ht="12.75" customHeight="1" x14ac:dyDescent="0.2">
      <c r="A67" s="27"/>
      <c r="B67" s="27"/>
      <c r="C67" s="27"/>
      <c r="D67" s="27"/>
      <c r="E67" s="27"/>
      <c r="F67" s="27"/>
      <c r="G67" s="28" t="s">
        <v>51</v>
      </c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30"/>
      <c r="Z67" s="31" t="s">
        <v>46</v>
      </c>
      <c r="AA67" s="31"/>
      <c r="AB67" s="31"/>
      <c r="AC67" s="31"/>
      <c r="AD67" s="31"/>
      <c r="AE67" s="28" t="s">
        <v>52</v>
      </c>
      <c r="AF67" s="29"/>
      <c r="AG67" s="29"/>
      <c r="AH67" s="29"/>
      <c r="AI67" s="29"/>
      <c r="AJ67" s="29"/>
      <c r="AK67" s="29"/>
      <c r="AL67" s="29"/>
      <c r="AM67" s="29"/>
      <c r="AN67" s="30"/>
      <c r="AO67" s="32">
        <v>73579</v>
      </c>
      <c r="AP67" s="32"/>
      <c r="AQ67" s="32"/>
      <c r="AR67" s="32"/>
      <c r="AS67" s="32"/>
      <c r="AT67" s="32"/>
      <c r="AU67" s="32"/>
      <c r="AV67" s="32"/>
      <c r="AW67" s="32">
        <v>0</v>
      </c>
      <c r="AX67" s="32"/>
      <c r="AY67" s="32"/>
      <c r="AZ67" s="32"/>
      <c r="BA67" s="32"/>
      <c r="BB67" s="32"/>
      <c r="BC67" s="32"/>
      <c r="BD67" s="32"/>
      <c r="BE67" s="32">
        <f t="shared" si="0"/>
        <v>73579</v>
      </c>
      <c r="BF67" s="32"/>
      <c r="BG67" s="32"/>
      <c r="BH67" s="32"/>
      <c r="BI67" s="32"/>
      <c r="BJ67" s="32"/>
      <c r="BK67" s="32"/>
      <c r="BL67" s="32"/>
    </row>
    <row r="68" spans="1:64" s="5" customFormat="1" ht="12.75" customHeight="1" x14ac:dyDescent="0.2">
      <c r="A68" s="37">
        <v>3</v>
      </c>
      <c r="B68" s="37"/>
      <c r="C68" s="37"/>
      <c r="D68" s="37"/>
      <c r="E68" s="37"/>
      <c r="F68" s="37"/>
      <c r="G68" s="38" t="s">
        <v>53</v>
      </c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40"/>
      <c r="Z68" s="41"/>
      <c r="AA68" s="41"/>
      <c r="AB68" s="41"/>
      <c r="AC68" s="41"/>
      <c r="AD68" s="41"/>
      <c r="AE68" s="38"/>
      <c r="AF68" s="39"/>
      <c r="AG68" s="39"/>
      <c r="AH68" s="39"/>
      <c r="AI68" s="39"/>
      <c r="AJ68" s="39"/>
      <c r="AK68" s="39"/>
      <c r="AL68" s="39"/>
      <c r="AM68" s="39"/>
      <c r="AN68" s="40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>
        <f t="shared" si="0"/>
        <v>0</v>
      </c>
      <c r="BF68" s="42"/>
      <c r="BG68" s="42"/>
      <c r="BH68" s="42"/>
      <c r="BI68" s="42"/>
      <c r="BJ68" s="42"/>
      <c r="BK68" s="42"/>
      <c r="BL68" s="42"/>
    </row>
    <row r="69" spans="1:64" ht="37.5" customHeight="1" x14ac:dyDescent="0.2">
      <c r="A69" s="27"/>
      <c r="B69" s="27"/>
      <c r="C69" s="27"/>
      <c r="D69" s="27"/>
      <c r="E69" s="27"/>
      <c r="F69" s="27"/>
      <c r="G69" s="28" t="s">
        <v>87</v>
      </c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30"/>
      <c r="Z69" s="31" t="s">
        <v>46</v>
      </c>
      <c r="AA69" s="31"/>
      <c r="AB69" s="31"/>
      <c r="AC69" s="31"/>
      <c r="AD69" s="31"/>
      <c r="AE69" s="28" t="s">
        <v>54</v>
      </c>
      <c r="AF69" s="29"/>
      <c r="AG69" s="29"/>
      <c r="AH69" s="29"/>
      <c r="AI69" s="29"/>
      <c r="AJ69" s="29"/>
      <c r="AK69" s="29"/>
      <c r="AL69" s="29"/>
      <c r="AM69" s="29"/>
      <c r="AN69" s="30"/>
      <c r="AO69" s="32">
        <v>2827</v>
      </c>
      <c r="AP69" s="32"/>
      <c r="AQ69" s="32"/>
      <c r="AR69" s="32"/>
      <c r="AS69" s="32"/>
      <c r="AT69" s="32"/>
      <c r="AU69" s="32"/>
      <c r="AV69" s="32"/>
      <c r="AW69" s="32">
        <v>0</v>
      </c>
      <c r="AX69" s="32"/>
      <c r="AY69" s="32"/>
      <c r="AZ69" s="32"/>
      <c r="BA69" s="32"/>
      <c r="BB69" s="32"/>
      <c r="BC69" s="32"/>
      <c r="BD69" s="32"/>
      <c r="BE69" s="32">
        <f t="shared" si="0"/>
        <v>2827</v>
      </c>
      <c r="BF69" s="32"/>
      <c r="BG69" s="32"/>
      <c r="BH69" s="32"/>
      <c r="BI69" s="32"/>
      <c r="BJ69" s="32"/>
      <c r="BK69" s="32"/>
      <c r="BL69" s="32"/>
    </row>
    <row r="70" spans="1:64" s="5" customFormat="1" ht="12.75" customHeight="1" x14ac:dyDescent="0.2">
      <c r="A70" s="37">
        <v>4</v>
      </c>
      <c r="B70" s="37"/>
      <c r="C70" s="37"/>
      <c r="D70" s="37"/>
      <c r="E70" s="37"/>
      <c r="F70" s="37"/>
      <c r="G70" s="38" t="s">
        <v>55</v>
      </c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40"/>
      <c r="Z70" s="41"/>
      <c r="AA70" s="41"/>
      <c r="AB70" s="41"/>
      <c r="AC70" s="41"/>
      <c r="AD70" s="41"/>
      <c r="AE70" s="38"/>
      <c r="AF70" s="39"/>
      <c r="AG70" s="39"/>
      <c r="AH70" s="39"/>
      <c r="AI70" s="39"/>
      <c r="AJ70" s="39"/>
      <c r="AK70" s="39"/>
      <c r="AL70" s="39"/>
      <c r="AM70" s="39"/>
      <c r="AN70" s="40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>
        <f t="shared" si="0"/>
        <v>0</v>
      </c>
      <c r="BF70" s="42"/>
      <c r="BG70" s="42"/>
      <c r="BH70" s="42"/>
      <c r="BI70" s="42"/>
      <c r="BJ70" s="42"/>
      <c r="BK70" s="42"/>
      <c r="BL70" s="42"/>
    </row>
    <row r="71" spans="1:64" ht="25.5" customHeight="1" x14ac:dyDescent="0.2">
      <c r="A71" s="27"/>
      <c r="B71" s="27"/>
      <c r="C71" s="27"/>
      <c r="D71" s="27"/>
      <c r="E71" s="27"/>
      <c r="F71" s="27"/>
      <c r="G71" s="28" t="s">
        <v>56</v>
      </c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30"/>
      <c r="Z71" s="31" t="s">
        <v>57</v>
      </c>
      <c r="AA71" s="31"/>
      <c r="AB71" s="31"/>
      <c r="AC71" s="31"/>
      <c r="AD71" s="31"/>
      <c r="AE71" s="28" t="s">
        <v>58</v>
      </c>
      <c r="AF71" s="29"/>
      <c r="AG71" s="29"/>
      <c r="AH71" s="29"/>
      <c r="AI71" s="29"/>
      <c r="AJ71" s="29"/>
      <c r="AK71" s="29"/>
      <c r="AL71" s="29"/>
      <c r="AM71" s="29"/>
      <c r="AN71" s="30"/>
      <c r="AO71" s="32">
        <v>99</v>
      </c>
      <c r="AP71" s="32"/>
      <c r="AQ71" s="32"/>
      <c r="AR71" s="32"/>
      <c r="AS71" s="32"/>
      <c r="AT71" s="32"/>
      <c r="AU71" s="32"/>
      <c r="AV71" s="32"/>
      <c r="AW71" s="32">
        <v>0</v>
      </c>
      <c r="AX71" s="32"/>
      <c r="AY71" s="32"/>
      <c r="AZ71" s="32"/>
      <c r="BA71" s="32"/>
      <c r="BB71" s="32"/>
      <c r="BC71" s="32"/>
      <c r="BD71" s="32"/>
      <c r="BE71" s="32">
        <f t="shared" si="0"/>
        <v>99</v>
      </c>
      <c r="BF71" s="32"/>
      <c r="BG71" s="32"/>
      <c r="BH71" s="32"/>
      <c r="BI71" s="32"/>
      <c r="BJ71" s="32"/>
      <c r="BK71" s="32"/>
      <c r="BL71" s="32"/>
    </row>
    <row r="72" spans="1:64" ht="26.25" customHeight="1" x14ac:dyDescent="0.2">
      <c r="A72" s="27"/>
      <c r="B72" s="27"/>
      <c r="C72" s="27"/>
      <c r="D72" s="27"/>
      <c r="E72" s="27"/>
      <c r="F72" s="27"/>
      <c r="G72" s="28" t="s">
        <v>59</v>
      </c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30"/>
      <c r="Z72" s="31" t="s">
        <v>57</v>
      </c>
      <c r="AA72" s="31"/>
      <c r="AB72" s="31"/>
      <c r="AC72" s="31"/>
      <c r="AD72" s="31"/>
      <c r="AE72" s="28" t="s">
        <v>60</v>
      </c>
      <c r="AF72" s="29"/>
      <c r="AG72" s="29"/>
      <c r="AH72" s="29"/>
      <c r="AI72" s="29"/>
      <c r="AJ72" s="29"/>
      <c r="AK72" s="29"/>
      <c r="AL72" s="29"/>
      <c r="AM72" s="29"/>
      <c r="AN72" s="30"/>
      <c r="AO72" s="32">
        <v>30</v>
      </c>
      <c r="AP72" s="32"/>
      <c r="AQ72" s="32"/>
      <c r="AR72" s="32"/>
      <c r="AS72" s="32"/>
      <c r="AT72" s="32"/>
      <c r="AU72" s="32"/>
      <c r="AV72" s="32"/>
      <c r="AW72" s="32">
        <v>0</v>
      </c>
      <c r="AX72" s="32"/>
      <c r="AY72" s="32"/>
      <c r="AZ72" s="32"/>
      <c r="BA72" s="32"/>
      <c r="BB72" s="32"/>
      <c r="BC72" s="32"/>
      <c r="BD72" s="32"/>
      <c r="BE72" s="32">
        <f t="shared" si="0"/>
        <v>30</v>
      </c>
      <c r="BF72" s="32"/>
      <c r="BG72" s="32"/>
      <c r="BH72" s="32"/>
      <c r="BI72" s="32"/>
      <c r="BJ72" s="32"/>
      <c r="BK72" s="32"/>
      <c r="BL72" s="32"/>
    </row>
    <row r="73" spans="1:64" ht="30.75" customHeight="1" x14ac:dyDescent="0.2">
      <c r="A73" s="27"/>
      <c r="B73" s="27"/>
      <c r="C73" s="27"/>
      <c r="D73" s="27"/>
      <c r="E73" s="27"/>
      <c r="F73" s="27"/>
      <c r="G73" s="28" t="s">
        <v>61</v>
      </c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30"/>
      <c r="Z73" s="31" t="s">
        <v>57</v>
      </c>
      <c r="AA73" s="31"/>
      <c r="AB73" s="31"/>
      <c r="AC73" s="31"/>
      <c r="AD73" s="31"/>
      <c r="AE73" s="28" t="s">
        <v>60</v>
      </c>
      <c r="AF73" s="29"/>
      <c r="AG73" s="29"/>
      <c r="AH73" s="29"/>
      <c r="AI73" s="29"/>
      <c r="AJ73" s="29"/>
      <c r="AK73" s="29"/>
      <c r="AL73" s="29"/>
      <c r="AM73" s="29"/>
      <c r="AN73" s="30"/>
      <c r="AO73" s="32">
        <v>18.600000000000001</v>
      </c>
      <c r="AP73" s="32"/>
      <c r="AQ73" s="32"/>
      <c r="AR73" s="32"/>
      <c r="AS73" s="32"/>
      <c r="AT73" s="32"/>
      <c r="AU73" s="32"/>
      <c r="AV73" s="32"/>
      <c r="AW73" s="32">
        <v>0</v>
      </c>
      <c r="AX73" s="32"/>
      <c r="AY73" s="32"/>
      <c r="AZ73" s="32"/>
      <c r="BA73" s="32"/>
      <c r="BB73" s="32"/>
      <c r="BC73" s="32"/>
      <c r="BD73" s="32"/>
      <c r="BE73" s="32">
        <f t="shared" si="0"/>
        <v>18.600000000000001</v>
      </c>
      <c r="BF73" s="32"/>
      <c r="BG73" s="32"/>
      <c r="BH73" s="32"/>
      <c r="BI73" s="32"/>
      <c r="BJ73" s="32"/>
      <c r="BK73" s="32"/>
      <c r="BL73" s="32"/>
    </row>
    <row r="74" spans="1:64" ht="18.75" customHeight="1" x14ac:dyDescent="0.2">
      <c r="A74" s="27"/>
      <c r="B74" s="27"/>
      <c r="C74" s="27"/>
      <c r="D74" s="27"/>
      <c r="E74" s="27"/>
      <c r="F74" s="27"/>
      <c r="G74" s="28" t="s">
        <v>62</v>
      </c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30"/>
      <c r="Z74" s="31" t="s">
        <v>46</v>
      </c>
      <c r="AA74" s="31"/>
      <c r="AB74" s="31"/>
      <c r="AC74" s="31"/>
      <c r="AD74" s="31"/>
      <c r="AE74" s="28" t="s">
        <v>63</v>
      </c>
      <c r="AF74" s="29"/>
      <c r="AG74" s="29"/>
      <c r="AH74" s="29"/>
      <c r="AI74" s="29"/>
      <c r="AJ74" s="29"/>
      <c r="AK74" s="29"/>
      <c r="AL74" s="29"/>
      <c r="AM74" s="29"/>
      <c r="AN74" s="30"/>
      <c r="AO74" s="32">
        <v>10512</v>
      </c>
      <c r="AP74" s="32"/>
      <c r="AQ74" s="32"/>
      <c r="AR74" s="32"/>
      <c r="AS74" s="32"/>
      <c r="AT74" s="32"/>
      <c r="AU74" s="32"/>
      <c r="AV74" s="32"/>
      <c r="AW74" s="32">
        <v>0</v>
      </c>
      <c r="AX74" s="32"/>
      <c r="AY74" s="32"/>
      <c r="AZ74" s="32"/>
      <c r="BA74" s="32"/>
      <c r="BB74" s="32"/>
      <c r="BC74" s="32"/>
      <c r="BD74" s="32"/>
      <c r="BE74" s="32">
        <f t="shared" si="0"/>
        <v>10512</v>
      </c>
      <c r="BF74" s="32"/>
      <c r="BG74" s="32"/>
      <c r="BH74" s="32"/>
      <c r="BI74" s="32"/>
      <c r="BJ74" s="32"/>
      <c r="BK74" s="32"/>
      <c r="BL74" s="32"/>
    </row>
    <row r="76" spans="1:64" ht="36.75" customHeight="1" x14ac:dyDescent="0.2">
      <c r="A76" s="34" t="s">
        <v>95</v>
      </c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17"/>
      <c r="AO76" s="70" t="s">
        <v>96</v>
      </c>
      <c r="AP76" s="70"/>
      <c r="AQ76" s="70"/>
      <c r="AR76" s="70"/>
      <c r="AS76" s="70"/>
      <c r="AT76" s="70"/>
      <c r="AU76" s="70"/>
      <c r="AV76" s="70"/>
      <c r="AW76" s="70"/>
      <c r="AX76" s="70"/>
      <c r="AY76" s="70"/>
      <c r="AZ76" s="70"/>
      <c r="BA76" s="70"/>
      <c r="BB76" s="70"/>
      <c r="BC76" s="70"/>
      <c r="BD76" s="70"/>
      <c r="BE76" s="70"/>
      <c r="BF76" s="70"/>
      <c r="BG76" s="70"/>
    </row>
    <row r="77" spans="1:64" ht="8.25" customHeight="1" x14ac:dyDescent="0.2"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O77" s="66"/>
      <c r="AP77" s="66"/>
      <c r="AQ77" s="66"/>
      <c r="AR77" s="66"/>
      <c r="AS77" s="66"/>
      <c r="AT77" s="66"/>
      <c r="AU77" s="66"/>
      <c r="AV77" s="66"/>
      <c r="AW77" s="66"/>
      <c r="AX77" s="66"/>
      <c r="AY77" s="66"/>
      <c r="AZ77" s="66"/>
      <c r="BA77" s="66"/>
      <c r="BB77" s="66"/>
      <c r="BC77" s="66"/>
      <c r="BD77" s="66"/>
      <c r="BE77" s="66"/>
      <c r="BF77" s="66"/>
      <c r="BG77" s="66"/>
    </row>
    <row r="78" spans="1:64" ht="14.25" customHeight="1" x14ac:dyDescent="0.2">
      <c r="A78" s="49" t="s">
        <v>98</v>
      </c>
      <c r="B78" s="49"/>
      <c r="C78" s="49"/>
      <c r="D78" s="49"/>
      <c r="E78" s="49"/>
      <c r="F78" s="49"/>
    </row>
    <row r="79" spans="1:64" ht="2.25" hidden="1" customHeight="1" x14ac:dyDescent="0.2"/>
    <row r="80" spans="1:64" ht="34.5" customHeight="1" x14ac:dyDescent="0.2">
      <c r="A80" s="34" t="s">
        <v>97</v>
      </c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17"/>
      <c r="AO80" s="36" t="s">
        <v>92</v>
      </c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</row>
    <row r="81" spans="1:59" ht="14.25" customHeight="1" x14ac:dyDescent="0.2"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</row>
    <row r="82" spans="1:59" ht="21" customHeight="1" x14ac:dyDescent="0.2">
      <c r="A82" s="23" t="s">
        <v>82</v>
      </c>
      <c r="B82" s="23"/>
      <c r="C82" s="23"/>
      <c r="D82" s="23"/>
      <c r="E82" s="23"/>
      <c r="F82" s="23"/>
    </row>
    <row r="83" spans="1:59" ht="13.5" customHeight="1" x14ac:dyDescent="0.2">
      <c r="B83" s="24" t="s">
        <v>83</v>
      </c>
      <c r="C83" s="24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</row>
    <row r="84" spans="1:59" hidden="1" x14ac:dyDescent="0.2">
      <c r="A84" s="26" t="s">
        <v>83</v>
      </c>
      <c r="B84" s="26"/>
      <c r="C84" s="26"/>
      <c r="D84" s="26"/>
      <c r="E84" s="26"/>
      <c r="F84" s="26"/>
      <c r="G84" s="26"/>
      <c r="H84" s="26"/>
      <c r="I84" s="26"/>
    </row>
  </sheetData>
  <mergeCells count="241">
    <mergeCell ref="A48:BL48"/>
    <mergeCell ref="A45:C45"/>
    <mergeCell ref="BA45:BH45"/>
    <mergeCell ref="A62:F62"/>
    <mergeCell ref="Z62:AD62"/>
    <mergeCell ref="AE62:AN62"/>
    <mergeCell ref="BE62:BL62"/>
    <mergeCell ref="AO61:AV61"/>
    <mergeCell ref="AW61:BD61"/>
    <mergeCell ref="BE61:BL61"/>
    <mergeCell ref="AW62:BD62"/>
    <mergeCell ref="AW59:BD59"/>
    <mergeCell ref="BE59:BL59"/>
    <mergeCell ref="AO60:AV60"/>
    <mergeCell ref="AW60:BD60"/>
    <mergeCell ref="BE60:BL60"/>
    <mergeCell ref="AO53:AV53"/>
    <mergeCell ref="Y50:AF51"/>
    <mergeCell ref="AG50:AN51"/>
    <mergeCell ref="A52:X52"/>
    <mergeCell ref="A53:X53"/>
    <mergeCell ref="AO50:AV51"/>
    <mergeCell ref="AO56:AV56"/>
    <mergeCell ref="AK45:AR45"/>
    <mergeCell ref="AO52:AV52"/>
    <mergeCell ref="AS45:AZ45"/>
    <mergeCell ref="D20:J20"/>
    <mergeCell ref="D21:J21"/>
    <mergeCell ref="L21:AB21"/>
    <mergeCell ref="T24:W24"/>
    <mergeCell ref="A24:H24"/>
    <mergeCell ref="I24:S24"/>
    <mergeCell ref="A37:F37"/>
    <mergeCell ref="AC45:AJ45"/>
    <mergeCell ref="AC41:AJ42"/>
    <mergeCell ref="AK41:AR42"/>
    <mergeCell ref="AS41:AZ42"/>
    <mergeCell ref="A40:BH40"/>
    <mergeCell ref="D41:AB42"/>
    <mergeCell ref="D43:AB43"/>
    <mergeCell ref="D44:AB44"/>
    <mergeCell ref="BA41:BH42"/>
    <mergeCell ref="AC43:AJ43"/>
    <mergeCell ref="AK44:AR44"/>
    <mergeCell ref="AS44:AZ44"/>
    <mergeCell ref="AC44:AJ44"/>
    <mergeCell ref="BA43:BH43"/>
    <mergeCell ref="BA44:BH44"/>
    <mergeCell ref="AG54:AN54"/>
    <mergeCell ref="AG55:AN55"/>
    <mergeCell ref="AO54:AV54"/>
    <mergeCell ref="AO55:AV55"/>
    <mergeCell ref="Z60:AD60"/>
    <mergeCell ref="Y53:AF53"/>
    <mergeCell ref="AG53:AN53"/>
    <mergeCell ref="A58:BL58"/>
    <mergeCell ref="A59:F59"/>
    <mergeCell ref="Y56:AF56"/>
    <mergeCell ref="AG56:AN56"/>
    <mergeCell ref="AE59:AN59"/>
    <mergeCell ref="Z59:AD59"/>
    <mergeCell ref="G59:Y59"/>
    <mergeCell ref="A54:X54"/>
    <mergeCell ref="A55:X55"/>
    <mergeCell ref="Y54:AF54"/>
    <mergeCell ref="Y55:AF55"/>
    <mergeCell ref="BA46:BH46"/>
    <mergeCell ref="A50:X51"/>
    <mergeCell ref="A43:C43"/>
    <mergeCell ref="A44:C44"/>
    <mergeCell ref="AS43:AZ43"/>
    <mergeCell ref="AK43:AR43"/>
    <mergeCell ref="D45:AB45"/>
    <mergeCell ref="A60:F60"/>
    <mergeCell ref="A61:F61"/>
    <mergeCell ref="Z61:AD61"/>
    <mergeCell ref="A46:C46"/>
    <mergeCell ref="D46:AB46"/>
    <mergeCell ref="AE60:AN60"/>
    <mergeCell ref="AE61:AN61"/>
    <mergeCell ref="G60:Y60"/>
    <mergeCell ref="G61:Y61"/>
    <mergeCell ref="A56:X56"/>
    <mergeCell ref="AO59:AV59"/>
    <mergeCell ref="A49:AV49"/>
    <mergeCell ref="AC46:AJ46"/>
    <mergeCell ref="AK46:AR46"/>
    <mergeCell ref="AS46:AZ46"/>
    <mergeCell ref="AG52:AN52"/>
    <mergeCell ref="Y52:AF52"/>
    <mergeCell ref="AO77:BG77"/>
    <mergeCell ref="G62:Y62"/>
    <mergeCell ref="A76:V76"/>
    <mergeCell ref="W76:AM76"/>
    <mergeCell ref="AO76:BG76"/>
    <mergeCell ref="W77:AM77"/>
    <mergeCell ref="AO62:AV62"/>
    <mergeCell ref="AW63:BD63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BE65:BL65"/>
    <mergeCell ref="A66:F66"/>
    <mergeCell ref="G66:Y66"/>
    <mergeCell ref="AO2:BL2"/>
    <mergeCell ref="AO7:BF7"/>
    <mergeCell ref="AO5:BL5"/>
    <mergeCell ref="AO6:BL6"/>
    <mergeCell ref="AC21:BL21"/>
    <mergeCell ref="A23:T23"/>
    <mergeCell ref="AS23:BC23"/>
    <mergeCell ref="BD23:BL23"/>
    <mergeCell ref="L18:BL18"/>
    <mergeCell ref="A20:B20"/>
    <mergeCell ref="L20:AB20"/>
    <mergeCell ref="AC20:BL20"/>
    <mergeCell ref="D18:J18"/>
    <mergeCell ref="AO8:BF8"/>
    <mergeCell ref="AO9:BF9"/>
    <mergeCell ref="AO10:BF10"/>
    <mergeCell ref="A11:BL11"/>
    <mergeCell ref="A12:BL12"/>
    <mergeCell ref="A14:B14"/>
    <mergeCell ref="L14:BL14"/>
    <mergeCell ref="D14:J14"/>
    <mergeCell ref="L15:BL15"/>
    <mergeCell ref="A17:B17"/>
    <mergeCell ref="L17:BL17"/>
    <mergeCell ref="D15:J15"/>
    <mergeCell ref="D17:J17"/>
    <mergeCell ref="G37:BL37"/>
    <mergeCell ref="A39:BL39"/>
    <mergeCell ref="A41:C42"/>
    <mergeCell ref="A26:BL26"/>
    <mergeCell ref="A27:BL27"/>
    <mergeCell ref="A32:K32"/>
    <mergeCell ref="L32:BL32"/>
    <mergeCell ref="A34:BL34"/>
    <mergeCell ref="A35:F35"/>
    <mergeCell ref="G35:BL35"/>
    <mergeCell ref="A36:F36"/>
    <mergeCell ref="G36:BL36"/>
    <mergeCell ref="A29:F29"/>
    <mergeCell ref="G29:BL29"/>
    <mergeCell ref="A30:F30"/>
    <mergeCell ref="G30:BL30"/>
    <mergeCell ref="A28:BL28"/>
    <mergeCell ref="A31:BL31"/>
    <mergeCell ref="U23:AD23"/>
    <mergeCell ref="AE23:AR23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Z69:AD69"/>
    <mergeCell ref="AE69:AN69"/>
    <mergeCell ref="AO69:AV69"/>
    <mergeCell ref="AW69:BD69"/>
    <mergeCell ref="BE72:BL72"/>
    <mergeCell ref="A71:F71"/>
    <mergeCell ref="BE73:BL73"/>
    <mergeCell ref="G71:Y71"/>
    <mergeCell ref="Z71:AD71"/>
    <mergeCell ref="AE71:AN71"/>
    <mergeCell ref="AO71:AV71"/>
    <mergeCell ref="AW71:BD71"/>
    <mergeCell ref="BE69:BL69"/>
    <mergeCell ref="BE71:BL71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B1:BL1"/>
    <mergeCell ref="AO3:BF3"/>
    <mergeCell ref="AO4:BF4"/>
    <mergeCell ref="A82:F82"/>
    <mergeCell ref="B83:C83"/>
    <mergeCell ref="W83:AM83"/>
    <mergeCell ref="AO83:BG83"/>
    <mergeCell ref="A84:I84"/>
    <mergeCell ref="A72:F72"/>
    <mergeCell ref="G72:Y72"/>
    <mergeCell ref="Z72:AD72"/>
    <mergeCell ref="AE72:AN72"/>
    <mergeCell ref="AO72:AV72"/>
    <mergeCell ref="AW72:BD72"/>
    <mergeCell ref="W81:AM81"/>
    <mergeCell ref="AO81:BG81"/>
    <mergeCell ref="A78:F78"/>
    <mergeCell ref="A80:V80"/>
    <mergeCell ref="W80:AM80"/>
    <mergeCell ref="AO80:BG80"/>
    <mergeCell ref="A74:F74"/>
    <mergeCell ref="G74:Y74"/>
    <mergeCell ref="Z74:AD74"/>
    <mergeCell ref="AE74:AN74"/>
  </mergeCells>
  <phoneticPr fontId="0" type="noConversion"/>
  <conditionalFormatting sqref="H62:L62 H65:L65 H68:L68 H70:L70 G62:G74">
    <cfRule type="cellIs" dxfId="1" priority="1" stopIfTrue="1" operator="equal">
      <formula>$G61</formula>
    </cfRule>
  </conditionalFormatting>
  <conditionalFormatting sqref="D45:D46 D46:I46">
    <cfRule type="cellIs" dxfId="0" priority="2" stopIfTrue="1" operator="equal">
      <formula>$D44</formula>
    </cfRule>
  </conditionalFormatting>
  <pageMargins left="0.23622047244094491" right="0.23622047244094491" top="0.39370078740157483" bottom="0.39370078740157483" header="0.31496062992125984" footer="0.31496062992125984"/>
  <pageSetup paperSize="9" scale="72" fitToHeight="999" orientation="landscape" r:id="rId1"/>
  <headerFooter alignWithMargins="0"/>
  <rowBreaks count="1" manualBreakCount="1">
    <brk id="47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КПК0212111</vt:lpstr>
      <vt:lpstr>КПК0212111!Область_печати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2019-05-28T13:30:29Z</cp:lastPrinted>
  <dcterms:created xsi:type="dcterms:W3CDTF">2016-08-15T09:54:21Z</dcterms:created>
  <dcterms:modified xsi:type="dcterms:W3CDTF">2019-05-28T13:30:44Z</dcterms:modified>
</cp:coreProperties>
</file>